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315" windowHeight="10035"/>
  </bookViews>
  <sheets>
    <sheet name="Anexo No. 5" sheetId="1" r:id="rId1"/>
  </sheets>
  <definedNames>
    <definedName name="_xlnm.Print_Titles" localSheetId="0">'Anexo No. 5'!$1:$11</definedName>
  </definedNames>
  <calcPr calcId="145621"/>
</workbook>
</file>

<file path=xl/calcChain.xml><?xml version="1.0" encoding="utf-8"?>
<calcChain xmlns="http://schemas.openxmlformats.org/spreadsheetml/2006/main">
  <c r="H24" i="1" l="1"/>
  <c r="I24" i="1" s="1"/>
  <c r="J24" i="1" s="1"/>
  <c r="H20" i="1"/>
  <c r="I20" i="1" s="1"/>
  <c r="J20" i="1" s="1"/>
  <c r="H16" i="1"/>
  <c r="I16" i="1" s="1"/>
  <c r="J16" i="1" s="1"/>
  <c r="H42" i="1"/>
  <c r="I42" i="1" s="1"/>
  <c r="J42" i="1" s="1"/>
  <c r="E43" i="1"/>
  <c r="H41" i="1"/>
  <c r="I41" i="1" s="1"/>
  <c r="J41" i="1" s="1"/>
  <c r="H40" i="1"/>
  <c r="I40" i="1" s="1"/>
  <c r="J40" i="1" s="1"/>
  <c r="H39" i="1"/>
  <c r="I39" i="1" s="1"/>
  <c r="J39" i="1" s="1"/>
  <c r="H38" i="1"/>
  <c r="I38" i="1" s="1"/>
  <c r="J38" i="1" s="1"/>
  <c r="H37" i="1"/>
  <c r="I37" i="1" s="1"/>
  <c r="J37" i="1" s="1"/>
  <c r="H36" i="1"/>
  <c r="I36" i="1" s="1"/>
  <c r="J36" i="1" s="1"/>
  <c r="H35" i="1"/>
  <c r="I35" i="1" s="1"/>
  <c r="J35" i="1" s="1"/>
  <c r="H34" i="1"/>
  <c r="I34" i="1" s="1"/>
  <c r="J34" i="1" s="1"/>
  <c r="H33" i="1"/>
  <c r="I33" i="1" s="1"/>
  <c r="J33" i="1" s="1"/>
  <c r="H32" i="1"/>
  <c r="I32" i="1" s="1"/>
  <c r="J32" i="1" s="1"/>
  <c r="H31" i="1"/>
  <c r="I31" i="1" s="1"/>
  <c r="J31" i="1" s="1"/>
  <c r="H30" i="1"/>
  <c r="I30" i="1" s="1"/>
  <c r="J30" i="1" s="1"/>
  <c r="H29" i="1"/>
  <c r="I29" i="1" s="1"/>
  <c r="J29" i="1" s="1"/>
  <c r="H28" i="1"/>
  <c r="I28" i="1" s="1"/>
  <c r="J28" i="1" s="1"/>
  <c r="H27" i="1"/>
  <c r="I27" i="1" s="1"/>
  <c r="J27" i="1" s="1"/>
  <c r="H26" i="1"/>
  <c r="I26" i="1" s="1"/>
  <c r="J26" i="1" s="1"/>
  <c r="H25" i="1"/>
  <c r="I25" i="1" s="1"/>
  <c r="J25" i="1" s="1"/>
  <c r="H23" i="1"/>
  <c r="I23" i="1" s="1"/>
  <c r="J23" i="1" s="1"/>
  <c r="H22" i="1"/>
  <c r="I22" i="1" s="1"/>
  <c r="J22" i="1" s="1"/>
  <c r="H21" i="1"/>
  <c r="I21" i="1" s="1"/>
  <c r="J21" i="1" s="1"/>
  <c r="H19" i="1"/>
  <c r="I19" i="1" s="1"/>
  <c r="J19" i="1" s="1"/>
  <c r="H18" i="1"/>
  <c r="I18" i="1" s="1"/>
  <c r="J18" i="1" s="1"/>
  <c r="H17" i="1"/>
  <c r="I17" i="1" s="1"/>
  <c r="J17" i="1" s="1"/>
  <c r="H15" i="1"/>
  <c r="I15" i="1" s="1"/>
  <c r="J15" i="1" s="1"/>
  <c r="H14" i="1"/>
  <c r="I14" i="1" s="1"/>
  <c r="J14" i="1" s="1"/>
  <c r="H13" i="1"/>
  <c r="I13" i="1" s="1"/>
  <c r="J13" i="1" s="1"/>
  <c r="H12" i="1" l="1"/>
  <c r="I12" i="1" s="1"/>
  <c r="J12" i="1" s="1"/>
  <c r="J43" i="1" s="1"/>
</calcChain>
</file>

<file path=xl/sharedStrings.xml><?xml version="1.0" encoding="utf-8"?>
<sst xmlns="http://schemas.openxmlformats.org/spreadsheetml/2006/main" count="86" uniqueCount="86">
  <si>
    <t>PROPOSICIÓN ECONÓMICA</t>
  </si>
  <si>
    <t>DESCRIPCIÓN</t>
  </si>
  <si>
    <t>PREI</t>
  </si>
  <si>
    <t>PROCEDIMIENTO:</t>
  </si>
  <si>
    <t>SAI</t>
  </si>
  <si>
    <t>PMR S/IVA</t>
  </si>
  <si>
    <t>Descuento</t>
  </si>
  <si>
    <t>Importe Total ofertado s/IVA</t>
  </si>
  <si>
    <t>Cantidad</t>
  </si>
  <si>
    <t>DOMICILIO:</t>
  </si>
  <si>
    <t>R.F.C.:</t>
  </si>
  <si>
    <t>CORREO ELECTRÓNICO:</t>
  </si>
  <si>
    <t>LOS PRECIOS Y PORCENTAJES DE DESCUENTO OFERTADOS SON FIJOS DURANTE LA VIGENCIA DEL CONTRATO.</t>
  </si>
  <si>
    <t>______________________________________________________________</t>
  </si>
  <si>
    <t>NOMBRE Y FIRMA</t>
  </si>
  <si>
    <t>REPRESENTANTE LEGAL</t>
  </si>
  <si>
    <t>TELÉFONO:</t>
  </si>
  <si>
    <r>
      <t>FECHA</t>
    </r>
    <r>
      <rPr>
        <sz val="9"/>
        <color indexed="8"/>
        <rFont val="Arial Narrow"/>
        <family val="2"/>
      </rPr>
      <t>:</t>
    </r>
  </si>
  <si>
    <t>NOMBRE O RAZÓN SOCIAL DEL PARTICIPANTE:</t>
  </si>
  <si>
    <t>Porcentaje de Descuento (Deberá coincidir con el de CompraNet)</t>
  </si>
  <si>
    <t>Precio Unitario con Descuento s/IVA</t>
  </si>
  <si>
    <t>ANEXO NÚMERO 5 (CINCO)</t>
  </si>
  <si>
    <t>IA-019GYR040-E6-2016</t>
  </si>
  <si>
    <t>523.567.0403.00.01</t>
  </si>
  <si>
    <t>LAVADORA DE LOZA, SISTEMA DE CALENTAMIENTO PARA TANQUE DE LAVADO A BASE DE VAPOR, OPERACIÓN DE IZQUIERDA A DERECHA, PRODUCCIÓN DE 2400 PLATOS O 5000 VASOS POR HORA.</t>
  </si>
  <si>
    <t>523.207.0177.00.01</t>
  </si>
  <si>
    <t>COCEDOR A VAPOR  PARA ALIMENTOS, CON TRES COMPARTIMENTOS.</t>
  </si>
  <si>
    <t>523.603.0394.00.01</t>
  </si>
  <si>
    <t>MARMITA DE VOLTEO, CAPACIDAD DE 225 LITROS (60 GALONES), A VAPOR.</t>
  </si>
  <si>
    <t>523.603.0414.00.01</t>
  </si>
  <si>
    <t>MARMITA DE VOLTEO, CAPACIDAD DE 60 LITROS  (16  GALONES), A VAPOR.</t>
  </si>
  <si>
    <t>523.110.0309.00.01</t>
  </si>
  <si>
    <t>BANDA TRANSPORTADORA, TIPO MÓVIL, MEDIDAS DE: 2.70 X 0.62 X 0.90 M,</t>
  </si>
  <si>
    <t>523.339.0052.01.01</t>
  </si>
  <si>
    <t>ENFRIADOR Y CALENTADOR DE AGUA.</t>
  </si>
  <si>
    <t>523.808.0161.01.01</t>
  </si>
  <si>
    <t>SARTÉN ELÉCTRICO.</t>
  </si>
  <si>
    <t>523.116.0139.00.01</t>
  </si>
  <si>
    <t xml:space="preserve">BAÑO MARÍA ELÉCTRICA.  CUBIERTA FABRICADA  EN ACERO INOXIDABLE.  MEDIDAS 1.16X0.76X0.90 M.  </t>
  </si>
  <si>
    <t>523.782.1686.00.01</t>
  </si>
  <si>
    <t>REFRIGERADOR VERTICAL 2 PUERTAS CON CAPACIDAD DE 36 PIES CÚBICOS CON 9 NIVELES DE EXHIBICIÓN.</t>
  </si>
  <si>
    <t>523.136.0413.00.01</t>
  </si>
  <si>
    <t>BATIDORA ELÉCTRICA DE PISO, CAPACIDAD 40 LITROS.</t>
  </si>
  <si>
    <t>523.782.1692.00.01</t>
  </si>
  <si>
    <t>REFRIGERADOR VERTICAL 20 PIES CÚBICOS.</t>
  </si>
  <si>
    <t>523.695.0071.00.01</t>
  </si>
  <si>
    <t>PELADORA DE VERDURAS, CAPACIDAD DE 9 A 12 KILOS.</t>
  </si>
  <si>
    <t>523.782.1632.00.01</t>
  </si>
  <si>
    <t xml:space="preserve">REFRIGERADOR TIPO DOMÉSTICO, 10 PIES CÚBICOS. </t>
  </si>
  <si>
    <t>523.123.0015.00.01</t>
  </si>
  <si>
    <t>BARRA DE AUTOSERVICIO.</t>
  </si>
  <si>
    <t>523.782.1616.00.01</t>
  </si>
  <si>
    <t xml:space="preserve">REFRIGERADOR TIPO DOMÉSTICO (FRIGOBAR), 4.5 PIES CÚBICOS. </t>
  </si>
  <si>
    <t>523.370.0137.00.01</t>
  </si>
  <si>
    <t xml:space="preserve">ESTUFA UNIVERSAL  DE GAS CON 4 QUEMADORES. </t>
  </si>
  <si>
    <t>523.740.0066.00.01</t>
  </si>
  <si>
    <t xml:space="preserve">PROCESADOR DE ALIMENTOS, CAPACIDAD DE OPERACIÓN DE 150 A 200   KG/H, </t>
  </si>
  <si>
    <t>523.481.0583.00.01</t>
  </si>
  <si>
    <t>HORNO INDUSTRIAL, A GAS, DE DOS SECCIONES DE FORMA RECTANGULAR, MEDIDAS   APROXIMADAS DE 1.45 X 1.10 X 1.15 M (INCLUYE PATAS).</t>
  </si>
  <si>
    <t>523.593.0165.00.01</t>
  </si>
  <si>
    <t>LLENADORA DE  BIBERONES, TANQUE DE 20 LITROS DE CAPACIDAD</t>
  </si>
  <si>
    <t>523.580.0346.00.01</t>
  </si>
  <si>
    <t>LICUADORA INDUSTRIAL 12 LITROS.</t>
  </si>
  <si>
    <t>523.613.0223.00.01</t>
  </si>
  <si>
    <t>MEZCLADORA VERTICAL.</t>
  </si>
  <si>
    <t>523.159.0383.00.01</t>
  </si>
  <si>
    <t>CAFETERA PARA AMERICANO,  CAPACIDAD PARA 48 TAZAS.</t>
  </si>
  <si>
    <t>523.333.0012.00.01</t>
  </si>
  <si>
    <t xml:space="preserve">EMPLALLADORA DE MESA PARA PRE EMPAQUE. </t>
  </si>
  <si>
    <t>523.371.0184.00.01</t>
  </si>
  <si>
    <t>ESTUFÓN DOBLE DE GAS 2 SECCIONES DE POTENTES QUEMADORES CIRCULARES Y PARRILLAS.</t>
  </si>
  <si>
    <t>523.766.0283.00.01</t>
  </si>
  <si>
    <t>REBANADORA PARA CARNES FRÍAS.</t>
  </si>
  <si>
    <t>523.580.0364.00.01</t>
  </si>
  <si>
    <t>LICUADORA INDUSTRIAL, CAPACIDAD DE 4 LITROS.</t>
  </si>
  <si>
    <t>523.370.0052.02.01</t>
  </si>
  <si>
    <t xml:space="preserve">PLANCHA FREIDORA INDUSTRIAL, A GAS, DIMENSIONES APROXIMADAS 0.88 X 1.07 X 0.81 M. </t>
  </si>
  <si>
    <t>523.580.0379.00.01</t>
  </si>
  <si>
    <t xml:space="preserve">LICUADORA, CAPACIDAD DE 2 LITROS, </t>
  </si>
  <si>
    <t>523.782.1654.00.01</t>
  </si>
  <si>
    <t xml:space="preserve">REFRIGERADOR TIPO DOMÉSTICO, 7.5 PIES CÚBICOS, </t>
  </si>
  <si>
    <t>523.130.0297.00.01</t>
  </si>
  <si>
    <t xml:space="preserve">BASCULA AUTOMÁTICA, DE MESA, CAPACIDAD DE 12.5 KILOS, </t>
  </si>
  <si>
    <t>523.401.0162.00.01</t>
  </si>
  <si>
    <t>EXPRIMIDOR ELÉCTRICO PARA NARANJAS.</t>
  </si>
  <si>
    <t>Partida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</si>
</sst>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9"/>
      <color theme="1"/>
      <name val="Arial Narrow"/>
      <family val="2"/>
    </font>
    <font>
      <sz val="9"/>
      <color theme="1"/>
      <name val="Arial Narrow"/>
      <family val="2"/>
    </font>
    <font>
      <b/>
      <sz val="9"/>
      <color theme="1"/>
      <name val="Arial Narrow"/>
      <family val="2"/>
    </font>
    <font>
      <b/>
      <sz val="9"/>
      <name val="Arial Narrow"/>
      <family val="2"/>
    </font>
    <font>
      <sz val="9"/>
      <color indexed="8"/>
      <name val="Arial Narrow"/>
      <family val="2"/>
    </font>
    <font>
      <b/>
      <sz val="9"/>
      <color indexed="8"/>
      <name val="Arial Narrow"/>
      <family val="2"/>
    </font>
    <font>
      <sz val="9"/>
      <color rgb="FF000000"/>
      <name val="Arial Narrow"/>
      <family val="2"/>
    </font>
    <font>
      <b/>
      <sz val="9"/>
      <color rgb="FF00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4" fontId="3" fillId="0" borderId="0" xfId="0" applyNumberFormat="1" applyFont="1" applyAlignment="1" applyProtection="1">
      <alignment horizontal="center" vertical="center" wrapText="1"/>
      <protection locked="0"/>
    </xf>
    <xf numFmtId="0" fontId="5" fillId="4" borderId="1" xfId="0" applyFont="1" applyFill="1" applyBorder="1" applyAlignment="1" applyProtection="1">
      <alignment horizontal="right" vertical="center" wrapText="1"/>
      <protection locked="0"/>
    </xf>
    <xf numFmtId="14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1" applyNumberFormat="1" applyFont="1" applyProtection="1">
      <protection locked="0"/>
    </xf>
    <xf numFmtId="3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4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164" fontId="5" fillId="4" borderId="9" xfId="1" applyNumberFormat="1" applyFont="1" applyFill="1" applyBorder="1" applyAlignment="1" applyProtection="1">
      <alignment horizontal="center" vertical="center" wrapText="1"/>
      <protection locked="0"/>
    </xf>
    <xf numFmtId="4" fontId="5" fillId="4" borderId="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4" fontId="4" fillId="0" borderId="0" xfId="0" applyNumberFormat="1" applyFont="1" applyAlignment="1" applyProtection="1">
      <alignment horizontal="center" vertical="center" wrapText="1"/>
      <protection locked="0"/>
    </xf>
    <xf numFmtId="10" fontId="3" fillId="0" borderId="0" xfId="0" applyNumberFormat="1" applyFont="1" applyProtection="1">
      <protection locked="0"/>
    </xf>
    <xf numFmtId="4" fontId="3" fillId="0" borderId="0" xfId="0" applyNumberFormat="1" applyFont="1" applyAlignment="1" applyProtection="1">
      <alignment horizontal="center" vertical="center"/>
      <protection locked="0"/>
    </xf>
    <xf numFmtId="10" fontId="7" fillId="0" borderId="6" xfId="1" applyNumberFormat="1" applyFont="1" applyFill="1" applyBorder="1" applyAlignment="1" applyProtection="1">
      <alignment horizontal="right" vertical="center"/>
      <protection locked="0"/>
    </xf>
    <xf numFmtId="4" fontId="8" fillId="0" borderId="6" xfId="0" applyNumberFormat="1" applyFont="1" applyFill="1" applyBorder="1" applyAlignment="1" applyProtection="1">
      <alignment horizontal="right" vertical="center" wrapText="1"/>
      <protection locked="0"/>
    </xf>
    <xf numFmtId="4" fontId="9" fillId="0" borderId="10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6" xfId="0" applyFont="1" applyFill="1" applyBorder="1" applyAlignment="1" applyProtection="1">
      <alignment horizontal="justify" vertical="center" wrapText="1"/>
      <protection locked="0"/>
    </xf>
    <xf numFmtId="0" fontId="3" fillId="0" borderId="1" xfId="0" applyFont="1" applyFill="1" applyBorder="1" applyAlignment="1" applyProtection="1">
      <alignment horizontal="justify" vertical="center" wrapText="1"/>
      <protection locked="0"/>
    </xf>
    <xf numFmtId="0" fontId="3" fillId="0" borderId="8" xfId="0" applyFont="1" applyFill="1" applyBorder="1" applyAlignment="1" applyProtection="1">
      <alignment horizontal="justify" vertical="center" wrapText="1"/>
      <protection locked="0"/>
    </xf>
    <xf numFmtId="0" fontId="5" fillId="3" borderId="9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vertical="center" wrapText="1"/>
      <protection locked="0"/>
    </xf>
    <xf numFmtId="0" fontId="3" fillId="0" borderId="0" xfId="0" applyFont="1" applyFill="1" applyBorder="1" applyAlignment="1" applyProtection="1">
      <alignment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justify" vertical="center" wrapText="1"/>
      <protection locked="0"/>
    </xf>
    <xf numFmtId="10" fontId="3" fillId="0" borderId="0" xfId="0" applyNumberFormat="1" applyFont="1" applyFill="1" applyBorder="1" applyAlignment="1" applyProtection="1">
      <alignment horizontal="right" vertical="center"/>
      <protection locked="0"/>
    </xf>
    <xf numFmtId="4" fontId="3" fillId="0" borderId="0" xfId="0" applyNumberFormat="1" applyFont="1" applyBorder="1" applyAlignment="1" applyProtection="1">
      <alignment horizontal="right" vertical="center"/>
      <protection locked="0"/>
    </xf>
    <xf numFmtId="4" fontId="4" fillId="0" borderId="0" xfId="0" applyNumberFormat="1" applyFont="1" applyBorder="1" applyAlignment="1" applyProtection="1">
      <alignment horizontal="right" vertical="center"/>
      <protection locked="0"/>
    </xf>
    <xf numFmtId="10" fontId="7" fillId="0" borderId="1" xfId="1" applyNumberFormat="1" applyFont="1" applyFill="1" applyBorder="1" applyAlignment="1" applyProtection="1">
      <alignment horizontal="right" vertical="center"/>
      <protection locked="0"/>
    </xf>
    <xf numFmtId="4" fontId="8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9" fillId="0" borderId="11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12" xfId="0" applyFont="1" applyFill="1" applyBorder="1" applyAlignment="1" applyProtection="1">
      <alignment horizontal="center" vertical="center" wrapText="1"/>
      <protection locked="0"/>
    </xf>
    <xf numFmtId="10" fontId="7" fillId="0" borderId="8" xfId="1" applyNumberFormat="1" applyFont="1" applyFill="1" applyBorder="1" applyAlignment="1" applyProtection="1">
      <alignment horizontal="right" vertical="center"/>
      <protection locked="0"/>
    </xf>
    <xf numFmtId="4" fontId="8" fillId="0" borderId="8" xfId="0" applyNumberFormat="1" applyFont="1" applyFill="1" applyBorder="1" applyAlignment="1" applyProtection="1">
      <alignment horizontal="right" vertical="center" wrapText="1"/>
      <protection locked="0"/>
    </xf>
    <xf numFmtId="4" fontId="9" fillId="0" borderId="13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" fontId="4" fillId="0" borderId="6" xfId="0" applyNumberFormat="1" applyFont="1" applyFill="1" applyBorder="1" applyAlignment="1" applyProtection="1">
      <alignment horizontal="right" vertical="center" wrapText="1"/>
      <protection locked="0"/>
    </xf>
    <xf numFmtId="4" fontId="4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4" fillId="0" borderId="8" xfId="0" applyNumberFormat="1" applyFont="1" applyFill="1" applyBorder="1" applyAlignment="1" applyProtection="1">
      <alignment horizontal="right" vertical="center" wrapText="1"/>
      <protection locked="0"/>
    </xf>
    <xf numFmtId="4" fontId="4" fillId="0" borderId="0" xfId="0" applyNumberFormat="1" applyFont="1" applyBorder="1" applyAlignment="1" applyProtection="1">
      <alignment horizontal="right" vertical="center" wrapText="1"/>
      <protection locked="0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4" fillId="2" borderId="4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tabSelected="1" zoomScaleNormal="100" workbookViewId="0">
      <selection activeCell="F11" sqref="F11"/>
    </sheetView>
  </sheetViews>
  <sheetFormatPr baseColWidth="10" defaultRowHeight="13.5" x14ac:dyDescent="0.25"/>
  <cols>
    <col min="1" max="1" width="22.7109375" style="1" customWidth="1"/>
    <col min="2" max="2" width="6" style="1" bestFit="1" customWidth="1"/>
    <col min="3" max="3" width="12.7109375" style="1" bestFit="1" customWidth="1"/>
    <col min="4" max="4" width="31.85546875" style="2" customWidth="1"/>
    <col min="5" max="5" width="11.42578125" style="1"/>
    <col min="6" max="6" width="11.42578125" style="3"/>
    <col min="7" max="7" width="16.28515625" style="1" customWidth="1"/>
    <col min="8" max="8" width="11.42578125" style="1"/>
    <col min="9" max="9" width="17.140625" style="1" customWidth="1"/>
    <col min="10" max="10" width="23.28515625" style="1" customWidth="1"/>
    <col min="11" max="16384" width="11.42578125" style="1"/>
  </cols>
  <sheetData>
    <row r="1" spans="1:12" x14ac:dyDescent="0.25">
      <c r="A1" s="50" t="s">
        <v>21</v>
      </c>
      <c r="B1" s="50"/>
      <c r="C1" s="50"/>
      <c r="D1" s="50"/>
      <c r="E1" s="50"/>
      <c r="F1" s="50"/>
      <c r="G1" s="50"/>
      <c r="H1" s="50"/>
      <c r="I1" s="50"/>
      <c r="J1" s="50"/>
    </row>
    <row r="2" spans="1:12" x14ac:dyDescent="0.25">
      <c r="A2" s="28"/>
    </row>
    <row r="3" spans="1:12" x14ac:dyDescent="0.25">
      <c r="A3" s="51" t="s">
        <v>0</v>
      </c>
      <c r="B3" s="51"/>
      <c r="C3" s="51"/>
      <c r="D3" s="51"/>
      <c r="E3" s="51"/>
      <c r="F3" s="51"/>
      <c r="G3" s="51"/>
      <c r="H3" s="51"/>
      <c r="I3" s="51"/>
      <c r="J3" s="51"/>
    </row>
    <row r="4" spans="1:12" ht="24.95" customHeight="1" x14ac:dyDescent="0.25">
      <c r="A4" s="30" t="s">
        <v>3</v>
      </c>
      <c r="B4" s="52" t="s">
        <v>22</v>
      </c>
      <c r="C4" s="53"/>
      <c r="D4" s="53"/>
      <c r="E4" s="53"/>
      <c r="F4" s="53"/>
      <c r="G4" s="53"/>
      <c r="H4" s="54"/>
      <c r="I4" s="4" t="s">
        <v>17</v>
      </c>
      <c r="J4" s="5"/>
    </row>
    <row r="5" spans="1:12" ht="24.95" customHeight="1" x14ac:dyDescent="0.25">
      <c r="A5" s="30" t="s">
        <v>18</v>
      </c>
      <c r="B5" s="49"/>
      <c r="C5" s="49"/>
      <c r="D5" s="49"/>
      <c r="E5" s="49"/>
      <c r="F5" s="49"/>
      <c r="G5" s="49"/>
      <c r="H5" s="49"/>
      <c r="I5" s="49"/>
      <c r="J5" s="49"/>
    </row>
    <row r="6" spans="1:12" ht="24.95" customHeight="1" x14ac:dyDescent="0.25">
      <c r="A6" s="30" t="s">
        <v>9</v>
      </c>
      <c r="B6" s="49"/>
      <c r="C6" s="49"/>
      <c r="D6" s="49"/>
      <c r="E6" s="49"/>
      <c r="F6" s="49"/>
      <c r="G6" s="49"/>
      <c r="H6" s="49"/>
      <c r="I6" s="49"/>
      <c r="J6" s="49"/>
    </row>
    <row r="7" spans="1:12" ht="24.95" customHeight="1" x14ac:dyDescent="0.25">
      <c r="A7" s="30" t="s">
        <v>10</v>
      </c>
      <c r="B7" s="49"/>
      <c r="C7" s="49"/>
      <c r="D7" s="49"/>
      <c r="E7" s="49"/>
      <c r="F7" s="49"/>
      <c r="G7" s="49"/>
      <c r="H7" s="49"/>
      <c r="I7" s="49"/>
      <c r="J7" s="49"/>
    </row>
    <row r="8" spans="1:12" ht="24.95" customHeight="1" x14ac:dyDescent="0.25">
      <c r="A8" s="30" t="s">
        <v>16</v>
      </c>
      <c r="B8" s="49"/>
      <c r="C8" s="49"/>
      <c r="D8" s="49"/>
      <c r="E8" s="49"/>
      <c r="F8" s="49"/>
      <c r="G8" s="49"/>
      <c r="H8" s="49"/>
      <c r="I8" s="49"/>
      <c r="J8" s="49"/>
    </row>
    <row r="9" spans="1:12" ht="24.95" customHeight="1" x14ac:dyDescent="0.25">
      <c r="A9" s="30" t="s">
        <v>11</v>
      </c>
      <c r="B9" s="49"/>
      <c r="C9" s="49"/>
      <c r="D9" s="49"/>
      <c r="E9" s="49"/>
      <c r="F9" s="49"/>
      <c r="G9" s="49"/>
      <c r="H9" s="49"/>
      <c r="I9" s="49"/>
      <c r="J9" s="49"/>
    </row>
    <row r="10" spans="1:12" ht="14.25" thickBot="1" x14ac:dyDescent="0.3">
      <c r="A10" s="6"/>
      <c r="L10" s="7"/>
    </row>
    <row r="11" spans="1:12" ht="54.75" thickBot="1" x14ac:dyDescent="0.3">
      <c r="A11" s="25" t="s">
        <v>85</v>
      </c>
      <c r="B11" s="25" t="s">
        <v>2</v>
      </c>
      <c r="C11" s="25" t="s">
        <v>4</v>
      </c>
      <c r="D11" s="25" t="s">
        <v>1</v>
      </c>
      <c r="E11" s="8" t="s">
        <v>8</v>
      </c>
      <c r="F11" s="9" t="s">
        <v>5</v>
      </c>
      <c r="G11" s="10" t="s">
        <v>19</v>
      </c>
      <c r="H11" s="11" t="s">
        <v>6</v>
      </c>
      <c r="I11" s="9" t="s">
        <v>20</v>
      </c>
      <c r="J11" s="9" t="s">
        <v>7</v>
      </c>
    </row>
    <row r="12" spans="1:12" s="29" customFormat="1" ht="81" x14ac:dyDescent="0.25">
      <c r="A12" s="26">
        <v>1</v>
      </c>
      <c r="B12" s="12">
        <v>19012</v>
      </c>
      <c r="C12" s="12" t="s">
        <v>23</v>
      </c>
      <c r="D12" s="22" t="s">
        <v>24</v>
      </c>
      <c r="E12" s="12">
        <v>2</v>
      </c>
      <c r="F12" s="45">
        <v>269498.07</v>
      </c>
      <c r="G12" s="19"/>
      <c r="H12" s="20">
        <f>F12*G12</f>
        <v>0</v>
      </c>
      <c r="I12" s="20">
        <f>F12-H12</f>
        <v>269498.07</v>
      </c>
      <c r="J12" s="21">
        <f>E12*I12</f>
        <v>538996.14</v>
      </c>
      <c r="K12" s="18"/>
    </row>
    <row r="13" spans="1:12" s="29" customFormat="1" ht="27" x14ac:dyDescent="0.25">
      <c r="A13" s="27">
        <v>2</v>
      </c>
      <c r="B13" s="13">
        <v>18974</v>
      </c>
      <c r="C13" s="13" t="s">
        <v>25</v>
      </c>
      <c r="D13" s="23" t="s">
        <v>26</v>
      </c>
      <c r="E13" s="13">
        <v>1</v>
      </c>
      <c r="F13" s="46">
        <v>292827.59000000003</v>
      </c>
      <c r="G13" s="37"/>
      <c r="H13" s="38">
        <f t="shared" ref="H13:H42" si="0">F13*G13</f>
        <v>0</v>
      </c>
      <c r="I13" s="38">
        <f t="shared" ref="I13:I42" si="1">F13-H13</f>
        <v>292827.59000000003</v>
      </c>
      <c r="J13" s="39">
        <f t="shared" ref="J13:J42" si="2">E13*I13</f>
        <v>292827.59000000003</v>
      </c>
      <c r="K13" s="18"/>
    </row>
    <row r="14" spans="1:12" s="29" customFormat="1" ht="27" x14ac:dyDescent="0.25">
      <c r="A14" s="27">
        <v>3</v>
      </c>
      <c r="B14" s="13">
        <v>19024</v>
      </c>
      <c r="C14" s="13" t="s">
        <v>27</v>
      </c>
      <c r="D14" s="23" t="s">
        <v>28</v>
      </c>
      <c r="E14" s="13">
        <v>2</v>
      </c>
      <c r="F14" s="46">
        <v>119826.29</v>
      </c>
      <c r="G14" s="37"/>
      <c r="H14" s="38">
        <f t="shared" si="0"/>
        <v>0</v>
      </c>
      <c r="I14" s="38">
        <f t="shared" si="1"/>
        <v>119826.29</v>
      </c>
      <c r="J14" s="39">
        <f t="shared" si="2"/>
        <v>239652.58</v>
      </c>
      <c r="K14" s="18"/>
    </row>
    <row r="15" spans="1:12" s="29" customFormat="1" ht="27" x14ac:dyDescent="0.25">
      <c r="A15" s="27">
        <v>4</v>
      </c>
      <c r="B15" s="13">
        <v>19026</v>
      </c>
      <c r="C15" s="13" t="s">
        <v>29</v>
      </c>
      <c r="D15" s="23" t="s">
        <v>30</v>
      </c>
      <c r="E15" s="13">
        <v>2</v>
      </c>
      <c r="F15" s="46">
        <v>83989.66</v>
      </c>
      <c r="G15" s="37"/>
      <c r="H15" s="38">
        <f t="shared" si="0"/>
        <v>0</v>
      </c>
      <c r="I15" s="38">
        <f t="shared" si="1"/>
        <v>83989.66</v>
      </c>
      <c r="J15" s="39">
        <f t="shared" si="2"/>
        <v>167979.32</v>
      </c>
      <c r="K15" s="18"/>
    </row>
    <row r="16" spans="1:12" s="29" customFormat="1" ht="27" x14ac:dyDescent="0.25">
      <c r="A16" s="27">
        <v>5</v>
      </c>
      <c r="B16" s="13">
        <v>18952</v>
      </c>
      <c r="C16" s="13" t="s">
        <v>31</v>
      </c>
      <c r="D16" s="23" t="s">
        <v>32</v>
      </c>
      <c r="E16" s="13">
        <v>1</v>
      </c>
      <c r="F16" s="46">
        <v>157879.31</v>
      </c>
      <c r="G16" s="37"/>
      <c r="H16" s="38">
        <f t="shared" si="0"/>
        <v>0</v>
      </c>
      <c r="I16" s="38">
        <f t="shared" si="1"/>
        <v>157879.31</v>
      </c>
      <c r="J16" s="39">
        <f t="shared" si="2"/>
        <v>157879.31</v>
      </c>
      <c r="K16" s="18"/>
    </row>
    <row r="17" spans="1:11" s="29" customFormat="1" x14ac:dyDescent="0.25">
      <c r="A17" s="27">
        <v>6</v>
      </c>
      <c r="B17" s="13">
        <v>18521</v>
      </c>
      <c r="C17" s="13" t="s">
        <v>33</v>
      </c>
      <c r="D17" s="23" t="s">
        <v>34</v>
      </c>
      <c r="E17" s="13">
        <v>41</v>
      </c>
      <c r="F17" s="46">
        <v>3749.34</v>
      </c>
      <c r="G17" s="37"/>
      <c r="H17" s="38">
        <f t="shared" si="0"/>
        <v>0</v>
      </c>
      <c r="I17" s="38">
        <f t="shared" si="1"/>
        <v>3749.34</v>
      </c>
      <c r="J17" s="39">
        <f t="shared" si="2"/>
        <v>153722.94</v>
      </c>
      <c r="K17" s="18"/>
    </row>
    <row r="18" spans="1:11" s="29" customFormat="1" x14ac:dyDescent="0.25">
      <c r="A18" s="27">
        <v>7</v>
      </c>
      <c r="B18" s="13">
        <v>18537</v>
      </c>
      <c r="C18" s="13" t="s">
        <v>35</v>
      </c>
      <c r="D18" s="23" t="s">
        <v>36</v>
      </c>
      <c r="E18" s="13">
        <v>1</v>
      </c>
      <c r="F18" s="46">
        <v>143060</v>
      </c>
      <c r="G18" s="37"/>
      <c r="H18" s="38">
        <f t="shared" si="0"/>
        <v>0</v>
      </c>
      <c r="I18" s="38">
        <f t="shared" si="1"/>
        <v>143060</v>
      </c>
      <c r="J18" s="39">
        <f t="shared" si="2"/>
        <v>143060</v>
      </c>
      <c r="K18" s="18"/>
    </row>
    <row r="19" spans="1:11" s="29" customFormat="1" ht="40.5" x14ac:dyDescent="0.25">
      <c r="A19" s="27">
        <v>8</v>
      </c>
      <c r="B19" s="13">
        <v>18901</v>
      </c>
      <c r="C19" s="13" t="s">
        <v>37</v>
      </c>
      <c r="D19" s="23" t="s">
        <v>38</v>
      </c>
      <c r="E19" s="13">
        <v>4</v>
      </c>
      <c r="F19" s="46">
        <v>31960</v>
      </c>
      <c r="G19" s="37"/>
      <c r="H19" s="38">
        <f t="shared" si="0"/>
        <v>0</v>
      </c>
      <c r="I19" s="38">
        <f t="shared" si="1"/>
        <v>31960</v>
      </c>
      <c r="J19" s="39">
        <f t="shared" si="2"/>
        <v>127840</v>
      </c>
      <c r="K19" s="18"/>
    </row>
    <row r="20" spans="1:11" s="29" customFormat="1" ht="40.5" x14ac:dyDescent="0.25">
      <c r="A20" s="27">
        <v>9</v>
      </c>
      <c r="B20" s="13">
        <v>19069</v>
      </c>
      <c r="C20" s="13" t="s">
        <v>39</v>
      </c>
      <c r="D20" s="23" t="s">
        <v>40</v>
      </c>
      <c r="E20" s="13">
        <v>4</v>
      </c>
      <c r="F20" s="46">
        <v>17549.14</v>
      </c>
      <c r="G20" s="37"/>
      <c r="H20" s="38">
        <f t="shared" si="0"/>
        <v>0</v>
      </c>
      <c r="I20" s="38">
        <f t="shared" si="1"/>
        <v>17549.14</v>
      </c>
      <c r="J20" s="39">
        <f t="shared" si="2"/>
        <v>70196.56</v>
      </c>
      <c r="K20" s="18"/>
    </row>
    <row r="21" spans="1:11" s="29" customFormat="1" ht="27" x14ac:dyDescent="0.25">
      <c r="A21" s="27">
        <v>10</v>
      </c>
      <c r="B21" s="13">
        <v>18962</v>
      </c>
      <c r="C21" s="13" t="s">
        <v>41</v>
      </c>
      <c r="D21" s="23" t="s">
        <v>42</v>
      </c>
      <c r="E21" s="13">
        <v>2</v>
      </c>
      <c r="F21" s="46">
        <v>28140.99</v>
      </c>
      <c r="G21" s="37"/>
      <c r="H21" s="38">
        <f t="shared" si="0"/>
        <v>0</v>
      </c>
      <c r="I21" s="38">
        <f t="shared" si="1"/>
        <v>28140.99</v>
      </c>
      <c r="J21" s="39">
        <f t="shared" si="2"/>
        <v>56281.98</v>
      </c>
      <c r="K21" s="18"/>
    </row>
    <row r="22" spans="1:11" s="29" customFormat="1" ht="27" x14ac:dyDescent="0.25">
      <c r="A22" s="27">
        <v>11</v>
      </c>
      <c r="B22" s="13">
        <v>19070</v>
      </c>
      <c r="C22" s="13" t="s">
        <v>43</v>
      </c>
      <c r="D22" s="23" t="s">
        <v>44</v>
      </c>
      <c r="E22" s="13">
        <v>3</v>
      </c>
      <c r="F22" s="46">
        <v>16576.009999999998</v>
      </c>
      <c r="G22" s="37"/>
      <c r="H22" s="38">
        <f t="shared" si="0"/>
        <v>0</v>
      </c>
      <c r="I22" s="38">
        <f t="shared" si="1"/>
        <v>16576.009999999998</v>
      </c>
      <c r="J22" s="39">
        <f t="shared" si="2"/>
        <v>49728.03</v>
      </c>
      <c r="K22" s="18"/>
    </row>
    <row r="23" spans="1:11" s="29" customFormat="1" ht="27" x14ac:dyDescent="0.25">
      <c r="A23" s="27">
        <v>12</v>
      </c>
      <c r="B23" s="13">
        <v>19044</v>
      </c>
      <c r="C23" s="13" t="s">
        <v>45</v>
      </c>
      <c r="D23" s="23" t="s">
        <v>46</v>
      </c>
      <c r="E23" s="13">
        <v>1</v>
      </c>
      <c r="F23" s="46">
        <v>42931.03</v>
      </c>
      <c r="G23" s="37"/>
      <c r="H23" s="38">
        <f t="shared" si="0"/>
        <v>0</v>
      </c>
      <c r="I23" s="38">
        <f t="shared" si="1"/>
        <v>42931.03</v>
      </c>
      <c r="J23" s="39">
        <f t="shared" si="2"/>
        <v>42931.03</v>
      </c>
      <c r="K23" s="18"/>
    </row>
    <row r="24" spans="1:11" s="29" customFormat="1" ht="27" x14ac:dyDescent="0.25">
      <c r="A24" s="27">
        <v>13</v>
      </c>
      <c r="B24" s="13">
        <v>19064</v>
      </c>
      <c r="C24" s="13" t="s">
        <v>47</v>
      </c>
      <c r="D24" s="23" t="s">
        <v>48</v>
      </c>
      <c r="E24" s="13">
        <v>4</v>
      </c>
      <c r="F24" s="46">
        <v>9720</v>
      </c>
      <c r="G24" s="37"/>
      <c r="H24" s="38">
        <f t="shared" si="0"/>
        <v>0</v>
      </c>
      <c r="I24" s="38">
        <f t="shared" si="1"/>
        <v>9720</v>
      </c>
      <c r="J24" s="39">
        <f t="shared" si="2"/>
        <v>38880</v>
      </c>
      <c r="K24" s="18"/>
    </row>
    <row r="25" spans="1:11" s="29" customFormat="1" x14ac:dyDescent="0.25">
      <c r="A25" s="27">
        <v>14</v>
      </c>
      <c r="B25" s="13">
        <v>18902</v>
      </c>
      <c r="C25" s="13" t="s">
        <v>49</v>
      </c>
      <c r="D25" s="23" t="s">
        <v>50</v>
      </c>
      <c r="E25" s="13">
        <v>1</v>
      </c>
      <c r="F25" s="46">
        <v>38014.129999999997</v>
      </c>
      <c r="G25" s="37"/>
      <c r="H25" s="38">
        <f t="shared" si="0"/>
        <v>0</v>
      </c>
      <c r="I25" s="38">
        <f t="shared" si="1"/>
        <v>38014.129999999997</v>
      </c>
      <c r="J25" s="39">
        <f t="shared" si="2"/>
        <v>38014.129999999997</v>
      </c>
      <c r="K25" s="18"/>
    </row>
    <row r="26" spans="1:11" s="29" customFormat="1" ht="27" x14ac:dyDescent="0.25">
      <c r="A26" s="27">
        <v>15</v>
      </c>
      <c r="B26" s="13">
        <v>19062</v>
      </c>
      <c r="C26" s="13" t="s">
        <v>51</v>
      </c>
      <c r="D26" s="23" t="s">
        <v>52</v>
      </c>
      <c r="E26" s="13">
        <v>6</v>
      </c>
      <c r="F26" s="46">
        <v>5525.85</v>
      </c>
      <c r="G26" s="37"/>
      <c r="H26" s="38">
        <f t="shared" si="0"/>
        <v>0</v>
      </c>
      <c r="I26" s="38">
        <f t="shared" si="1"/>
        <v>5525.85</v>
      </c>
      <c r="J26" s="39">
        <f t="shared" si="2"/>
        <v>33155.100000000006</v>
      </c>
      <c r="K26" s="18"/>
    </row>
    <row r="27" spans="1:11" s="29" customFormat="1" ht="27" x14ac:dyDescent="0.25">
      <c r="A27" s="27">
        <v>16</v>
      </c>
      <c r="B27" s="13">
        <v>18982</v>
      </c>
      <c r="C27" s="13" t="s">
        <v>53</v>
      </c>
      <c r="D27" s="23" t="s">
        <v>54</v>
      </c>
      <c r="E27" s="13">
        <v>1</v>
      </c>
      <c r="F27" s="46">
        <v>28449.46</v>
      </c>
      <c r="G27" s="37"/>
      <c r="H27" s="38">
        <f t="shared" si="0"/>
        <v>0</v>
      </c>
      <c r="I27" s="38">
        <f t="shared" si="1"/>
        <v>28449.46</v>
      </c>
      <c r="J27" s="39">
        <f t="shared" si="2"/>
        <v>28449.46</v>
      </c>
      <c r="K27" s="18"/>
    </row>
    <row r="28" spans="1:11" s="29" customFormat="1" ht="40.5" x14ac:dyDescent="0.25">
      <c r="A28" s="27">
        <v>17</v>
      </c>
      <c r="B28" s="13">
        <v>19046</v>
      </c>
      <c r="C28" s="13" t="s">
        <v>55</v>
      </c>
      <c r="D28" s="23" t="s">
        <v>56</v>
      </c>
      <c r="E28" s="13">
        <v>1</v>
      </c>
      <c r="F28" s="46">
        <v>28315.78</v>
      </c>
      <c r="G28" s="37"/>
      <c r="H28" s="38">
        <f t="shared" si="0"/>
        <v>0</v>
      </c>
      <c r="I28" s="38">
        <f t="shared" si="1"/>
        <v>28315.78</v>
      </c>
      <c r="J28" s="39">
        <f t="shared" si="2"/>
        <v>28315.78</v>
      </c>
      <c r="K28" s="18"/>
    </row>
    <row r="29" spans="1:11" s="29" customFormat="1" ht="54" x14ac:dyDescent="0.25">
      <c r="A29" s="27">
        <v>18</v>
      </c>
      <c r="B29" s="13">
        <v>18993</v>
      </c>
      <c r="C29" s="13" t="s">
        <v>57</v>
      </c>
      <c r="D29" s="23" t="s">
        <v>58</v>
      </c>
      <c r="E29" s="13">
        <v>1</v>
      </c>
      <c r="F29" s="46">
        <v>23453.45</v>
      </c>
      <c r="G29" s="37"/>
      <c r="H29" s="38">
        <f t="shared" si="0"/>
        <v>0</v>
      </c>
      <c r="I29" s="38">
        <f t="shared" si="1"/>
        <v>23453.45</v>
      </c>
      <c r="J29" s="39">
        <f t="shared" si="2"/>
        <v>23453.45</v>
      </c>
      <c r="K29" s="18"/>
    </row>
    <row r="30" spans="1:11" s="29" customFormat="1" ht="27" x14ac:dyDescent="0.25">
      <c r="A30" s="27">
        <v>19</v>
      </c>
      <c r="B30" s="13">
        <v>19019</v>
      </c>
      <c r="C30" s="13" t="s">
        <v>59</v>
      </c>
      <c r="D30" s="23" t="s">
        <v>60</v>
      </c>
      <c r="E30" s="13">
        <v>1</v>
      </c>
      <c r="F30" s="46">
        <v>22726</v>
      </c>
      <c r="G30" s="37"/>
      <c r="H30" s="38">
        <f t="shared" si="0"/>
        <v>0</v>
      </c>
      <c r="I30" s="38">
        <f t="shared" si="1"/>
        <v>22726</v>
      </c>
      <c r="J30" s="39">
        <f t="shared" si="2"/>
        <v>22726</v>
      </c>
      <c r="K30" s="18"/>
    </row>
    <row r="31" spans="1:11" s="29" customFormat="1" x14ac:dyDescent="0.25">
      <c r="A31" s="27">
        <v>20</v>
      </c>
      <c r="B31" s="13">
        <v>19015</v>
      </c>
      <c r="C31" s="13" t="s">
        <v>61</v>
      </c>
      <c r="D31" s="23" t="s">
        <v>62</v>
      </c>
      <c r="E31" s="13">
        <v>2</v>
      </c>
      <c r="F31" s="46">
        <v>10254.02</v>
      </c>
      <c r="G31" s="37"/>
      <c r="H31" s="38">
        <f t="shared" si="0"/>
        <v>0</v>
      </c>
      <c r="I31" s="38">
        <f t="shared" si="1"/>
        <v>10254.02</v>
      </c>
      <c r="J31" s="39">
        <f t="shared" si="2"/>
        <v>20508.04</v>
      </c>
      <c r="K31" s="18"/>
    </row>
    <row r="32" spans="1:11" s="29" customFormat="1" x14ac:dyDescent="0.25">
      <c r="A32" s="27">
        <v>21</v>
      </c>
      <c r="B32" s="13">
        <v>19032</v>
      </c>
      <c r="C32" s="13" t="s">
        <v>63</v>
      </c>
      <c r="D32" s="23" t="s">
        <v>64</v>
      </c>
      <c r="E32" s="13">
        <v>1</v>
      </c>
      <c r="F32" s="46">
        <v>19852.87</v>
      </c>
      <c r="G32" s="37"/>
      <c r="H32" s="38">
        <f t="shared" si="0"/>
        <v>0</v>
      </c>
      <c r="I32" s="38">
        <f t="shared" si="1"/>
        <v>19852.87</v>
      </c>
      <c r="J32" s="39">
        <f t="shared" si="2"/>
        <v>19852.87</v>
      </c>
      <c r="K32" s="18"/>
    </row>
    <row r="33" spans="1:11" s="29" customFormat="1" ht="27" x14ac:dyDescent="0.25">
      <c r="A33" s="27">
        <v>22</v>
      </c>
      <c r="B33" s="13">
        <v>18967</v>
      </c>
      <c r="C33" s="13" t="s">
        <v>65</v>
      </c>
      <c r="D33" s="23" t="s">
        <v>66</v>
      </c>
      <c r="E33" s="13">
        <v>3</v>
      </c>
      <c r="F33" s="46">
        <v>5048.33</v>
      </c>
      <c r="G33" s="37"/>
      <c r="H33" s="38">
        <f t="shared" si="0"/>
        <v>0</v>
      </c>
      <c r="I33" s="38">
        <f t="shared" si="1"/>
        <v>5048.33</v>
      </c>
      <c r="J33" s="39">
        <f t="shared" si="2"/>
        <v>15144.99</v>
      </c>
      <c r="K33" s="18"/>
    </row>
    <row r="34" spans="1:11" s="29" customFormat="1" ht="27" x14ac:dyDescent="0.25">
      <c r="A34" s="27">
        <v>23</v>
      </c>
      <c r="B34" s="13">
        <v>18913</v>
      </c>
      <c r="C34" s="13" t="s">
        <v>67</v>
      </c>
      <c r="D34" s="23" t="s">
        <v>68</v>
      </c>
      <c r="E34" s="13">
        <v>3</v>
      </c>
      <c r="F34" s="46">
        <v>4879.54</v>
      </c>
      <c r="G34" s="37"/>
      <c r="H34" s="38">
        <f t="shared" si="0"/>
        <v>0</v>
      </c>
      <c r="I34" s="38">
        <f t="shared" si="1"/>
        <v>4879.54</v>
      </c>
      <c r="J34" s="39">
        <f t="shared" si="2"/>
        <v>14638.619999999999</v>
      </c>
      <c r="K34" s="18"/>
    </row>
    <row r="35" spans="1:11" s="29" customFormat="1" ht="40.5" x14ac:dyDescent="0.25">
      <c r="A35" s="27">
        <v>24</v>
      </c>
      <c r="B35" s="13">
        <v>18983</v>
      </c>
      <c r="C35" s="13" t="s">
        <v>69</v>
      </c>
      <c r="D35" s="23" t="s">
        <v>70</v>
      </c>
      <c r="E35" s="13">
        <v>1</v>
      </c>
      <c r="F35" s="46">
        <v>12871.11</v>
      </c>
      <c r="G35" s="37"/>
      <c r="H35" s="38">
        <f t="shared" si="0"/>
        <v>0</v>
      </c>
      <c r="I35" s="38">
        <f t="shared" si="1"/>
        <v>12871.11</v>
      </c>
      <c r="J35" s="39">
        <f t="shared" si="2"/>
        <v>12871.11</v>
      </c>
      <c r="K35" s="18"/>
    </row>
    <row r="36" spans="1:11" s="29" customFormat="1" x14ac:dyDescent="0.25">
      <c r="A36" s="27">
        <v>25</v>
      </c>
      <c r="B36" s="13">
        <v>19061</v>
      </c>
      <c r="C36" s="13" t="s">
        <v>71</v>
      </c>
      <c r="D36" s="23" t="s">
        <v>72</v>
      </c>
      <c r="E36" s="13">
        <v>1</v>
      </c>
      <c r="F36" s="46">
        <v>12776.47</v>
      </c>
      <c r="G36" s="37"/>
      <c r="H36" s="38">
        <f t="shared" si="0"/>
        <v>0</v>
      </c>
      <c r="I36" s="38">
        <f t="shared" si="1"/>
        <v>12776.47</v>
      </c>
      <c r="J36" s="39">
        <f t="shared" si="2"/>
        <v>12776.47</v>
      </c>
      <c r="K36" s="18"/>
    </row>
    <row r="37" spans="1:11" s="29" customFormat="1" ht="27" x14ac:dyDescent="0.25">
      <c r="A37" s="27">
        <v>26</v>
      </c>
      <c r="B37" s="13">
        <v>19017</v>
      </c>
      <c r="C37" s="13" t="s">
        <v>73</v>
      </c>
      <c r="D37" s="23" t="s">
        <v>74</v>
      </c>
      <c r="E37" s="13">
        <v>2</v>
      </c>
      <c r="F37" s="46">
        <v>6340.32</v>
      </c>
      <c r="G37" s="37"/>
      <c r="H37" s="38">
        <f t="shared" si="0"/>
        <v>0</v>
      </c>
      <c r="I37" s="38">
        <f t="shared" si="1"/>
        <v>6340.32</v>
      </c>
      <c r="J37" s="39">
        <f t="shared" si="2"/>
        <v>12680.64</v>
      </c>
      <c r="K37" s="18"/>
    </row>
    <row r="38" spans="1:11" s="29" customFormat="1" ht="40.5" x14ac:dyDescent="0.25">
      <c r="A38" s="27">
        <v>27</v>
      </c>
      <c r="B38" s="13">
        <v>18898</v>
      </c>
      <c r="C38" s="13" t="s">
        <v>75</v>
      </c>
      <c r="D38" s="23" t="s">
        <v>76</v>
      </c>
      <c r="E38" s="13">
        <v>1</v>
      </c>
      <c r="F38" s="46">
        <v>12592.24</v>
      </c>
      <c r="G38" s="37"/>
      <c r="H38" s="38">
        <f t="shared" si="0"/>
        <v>0</v>
      </c>
      <c r="I38" s="38">
        <f t="shared" si="1"/>
        <v>12592.24</v>
      </c>
      <c r="J38" s="39">
        <f t="shared" si="2"/>
        <v>12592.24</v>
      </c>
      <c r="K38" s="18"/>
    </row>
    <row r="39" spans="1:11" s="29" customFormat="1" x14ac:dyDescent="0.25">
      <c r="A39" s="27">
        <v>28</v>
      </c>
      <c r="B39" s="13">
        <v>19018</v>
      </c>
      <c r="C39" s="13" t="s">
        <v>77</v>
      </c>
      <c r="D39" s="23" t="s">
        <v>78</v>
      </c>
      <c r="E39" s="13">
        <v>3</v>
      </c>
      <c r="F39" s="46">
        <v>3997.54</v>
      </c>
      <c r="G39" s="37"/>
      <c r="H39" s="38">
        <f t="shared" si="0"/>
        <v>0</v>
      </c>
      <c r="I39" s="38">
        <f t="shared" si="1"/>
        <v>3997.54</v>
      </c>
      <c r="J39" s="39">
        <f t="shared" si="2"/>
        <v>11992.619999999999</v>
      </c>
      <c r="K39" s="18"/>
    </row>
    <row r="40" spans="1:11" s="29" customFormat="1" ht="27" x14ac:dyDescent="0.25">
      <c r="A40" s="27">
        <v>29</v>
      </c>
      <c r="B40" s="13">
        <v>19066</v>
      </c>
      <c r="C40" s="13" t="s">
        <v>79</v>
      </c>
      <c r="D40" s="23" t="s">
        <v>80</v>
      </c>
      <c r="E40" s="13">
        <v>1</v>
      </c>
      <c r="F40" s="46">
        <v>10971.94</v>
      </c>
      <c r="G40" s="37"/>
      <c r="H40" s="38">
        <f t="shared" si="0"/>
        <v>0</v>
      </c>
      <c r="I40" s="38">
        <f t="shared" si="1"/>
        <v>10971.94</v>
      </c>
      <c r="J40" s="39">
        <f t="shared" si="2"/>
        <v>10971.94</v>
      </c>
      <c r="K40" s="18"/>
    </row>
    <row r="41" spans="1:11" s="29" customFormat="1" ht="27" x14ac:dyDescent="0.25">
      <c r="A41" s="27">
        <v>30</v>
      </c>
      <c r="B41" s="13">
        <v>18953</v>
      </c>
      <c r="C41" s="13" t="s">
        <v>81</v>
      </c>
      <c r="D41" s="23" t="s">
        <v>82</v>
      </c>
      <c r="E41" s="13">
        <v>2</v>
      </c>
      <c r="F41" s="46">
        <v>2445.64</v>
      </c>
      <c r="G41" s="37"/>
      <c r="H41" s="38">
        <f t="shared" si="0"/>
        <v>0</v>
      </c>
      <c r="I41" s="38">
        <f t="shared" si="1"/>
        <v>2445.64</v>
      </c>
      <c r="J41" s="39">
        <f t="shared" si="2"/>
        <v>4891.28</v>
      </c>
      <c r="K41" s="18"/>
    </row>
    <row r="42" spans="1:11" s="29" customFormat="1" ht="27.75" thickBot="1" x14ac:dyDescent="0.3">
      <c r="A42" s="40">
        <v>31</v>
      </c>
      <c r="B42" s="14">
        <v>18985</v>
      </c>
      <c r="C42" s="14" t="s">
        <v>83</v>
      </c>
      <c r="D42" s="24" t="s">
        <v>84</v>
      </c>
      <c r="E42" s="14">
        <v>1</v>
      </c>
      <c r="F42" s="47">
        <v>4393.1000000000004</v>
      </c>
      <c r="G42" s="41"/>
      <c r="H42" s="42">
        <f t="shared" si="0"/>
        <v>0</v>
      </c>
      <c r="I42" s="42">
        <f t="shared" si="1"/>
        <v>4393.1000000000004</v>
      </c>
      <c r="J42" s="43">
        <f t="shared" si="2"/>
        <v>4393.1000000000004</v>
      </c>
      <c r="K42" s="18"/>
    </row>
    <row r="43" spans="1:11" s="29" customFormat="1" x14ac:dyDescent="0.25">
      <c r="A43" s="31"/>
      <c r="B43" s="32"/>
      <c r="C43" s="32"/>
      <c r="D43" s="33"/>
      <c r="E43" s="44">
        <f>SUM(E12:E42)</f>
        <v>100</v>
      </c>
      <c r="F43" s="48"/>
      <c r="G43" s="34"/>
      <c r="H43" s="35"/>
      <c r="I43" s="35"/>
      <c r="J43" s="36">
        <f>SUM(J12:J42)</f>
        <v>2407403.3200000012</v>
      </c>
    </row>
    <row r="44" spans="1:11" s="29" customFormat="1" x14ac:dyDescent="0.25">
      <c r="A44" s="31"/>
      <c r="B44" s="32"/>
      <c r="C44" s="32"/>
      <c r="D44" s="33"/>
      <c r="E44" s="32"/>
      <c r="F44" s="48"/>
      <c r="G44" s="34"/>
      <c r="H44" s="35"/>
      <c r="I44" s="35"/>
      <c r="J44" s="36"/>
    </row>
    <row r="46" spans="1:11" x14ac:dyDescent="0.25">
      <c r="A46" s="55" t="s">
        <v>12</v>
      </c>
      <c r="B46" s="55"/>
      <c r="C46" s="55"/>
      <c r="D46" s="55"/>
      <c r="E46" s="55"/>
      <c r="F46" s="55"/>
      <c r="G46" s="55"/>
      <c r="H46" s="55"/>
      <c r="I46" s="55"/>
      <c r="J46" s="55"/>
    </row>
    <row r="47" spans="1:11" x14ac:dyDescent="0.25">
      <c r="A47" s="51"/>
      <c r="B47" s="51"/>
      <c r="C47" s="51"/>
      <c r="D47" s="51"/>
      <c r="E47" s="51"/>
      <c r="F47" s="51"/>
      <c r="G47" s="51"/>
      <c r="H47" s="51"/>
      <c r="I47" s="51"/>
      <c r="J47" s="51"/>
    </row>
    <row r="48" spans="1:11" x14ac:dyDescent="0.25">
      <c r="A48" s="28"/>
      <c r="B48" s="28"/>
      <c r="C48" s="28"/>
      <c r="D48" s="15"/>
      <c r="E48" s="28"/>
      <c r="F48" s="16"/>
      <c r="G48" s="28"/>
      <c r="H48" s="28"/>
      <c r="I48" s="28"/>
      <c r="J48" s="28"/>
    </row>
    <row r="49" spans="1:10" x14ac:dyDescent="0.25">
      <c r="A49" s="28"/>
      <c r="B49" s="28"/>
      <c r="C49" s="28"/>
      <c r="D49" s="15"/>
      <c r="E49" s="28"/>
      <c r="F49" s="16"/>
      <c r="G49" s="28"/>
      <c r="H49" s="28"/>
      <c r="I49" s="28"/>
      <c r="J49" s="28"/>
    </row>
    <row r="50" spans="1:10" x14ac:dyDescent="0.25">
      <c r="A50" s="28"/>
      <c r="B50" s="28"/>
      <c r="C50" s="28"/>
      <c r="D50" s="15"/>
      <c r="E50" s="28"/>
      <c r="F50" s="16"/>
      <c r="G50" s="28"/>
      <c r="H50" s="28"/>
      <c r="I50" s="28"/>
      <c r="J50" s="28"/>
    </row>
    <row r="51" spans="1:10" x14ac:dyDescent="0.25">
      <c r="A51" s="51" t="s">
        <v>13</v>
      </c>
      <c r="B51" s="51"/>
      <c r="C51" s="51"/>
      <c r="D51" s="51"/>
      <c r="E51" s="51"/>
      <c r="F51" s="51"/>
      <c r="G51" s="51"/>
      <c r="H51" s="51"/>
      <c r="I51" s="51"/>
      <c r="J51" s="51"/>
    </row>
    <row r="52" spans="1:10" x14ac:dyDescent="0.25">
      <c r="A52" s="56" t="s">
        <v>14</v>
      </c>
      <c r="B52" s="56"/>
      <c r="C52" s="56"/>
      <c r="D52" s="56"/>
      <c r="E52" s="56"/>
      <c r="F52" s="56"/>
      <c r="G52" s="56"/>
      <c r="H52" s="56"/>
      <c r="I52" s="56"/>
      <c r="J52" s="56"/>
    </row>
    <row r="53" spans="1:10" x14ac:dyDescent="0.25">
      <c r="A53" s="56" t="s">
        <v>15</v>
      </c>
      <c r="B53" s="56"/>
      <c r="C53" s="56"/>
      <c r="D53" s="56"/>
      <c r="E53" s="56"/>
      <c r="F53" s="56"/>
      <c r="G53" s="56"/>
      <c r="H53" s="56"/>
      <c r="I53" s="56"/>
      <c r="J53" s="56"/>
    </row>
    <row r="68" spans="7:7" x14ac:dyDescent="0.25">
      <c r="G68" s="17"/>
    </row>
  </sheetData>
  <mergeCells count="13">
    <mergeCell ref="A46:J46"/>
    <mergeCell ref="A47:J47"/>
    <mergeCell ref="A51:J51"/>
    <mergeCell ref="A52:J52"/>
    <mergeCell ref="A53:J53"/>
    <mergeCell ref="B8:J8"/>
    <mergeCell ref="B9:J9"/>
    <mergeCell ref="A1:J1"/>
    <mergeCell ref="A3:J3"/>
    <mergeCell ref="B4:H4"/>
    <mergeCell ref="B5:J5"/>
    <mergeCell ref="B6:J6"/>
    <mergeCell ref="B7:J7"/>
  </mergeCells>
  <dataValidations disablePrompts="1" count="1">
    <dataValidation operator="equal" allowBlank="1" showInputMessage="1" showErrorMessage="1" sqref="F12"/>
  </dataValidations>
  <pageMargins left="0.31496062992125984" right="0.31496062992125984" top="0.74803149606299213" bottom="0.74803149606299213" header="0.31496062992125984" footer="0.31496062992125984"/>
  <pageSetup scale="80" orientation="landscape" r:id="rId1"/>
  <ignoredErrors>
    <ignoredError sqref="H12:J12 H13:J42 E43 J4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No. 5</vt:lpstr>
      <vt:lpstr>'Anexo No. 5'!Títulos_a_imprimir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Jimenez Osorio</dc:creator>
  <cp:lastModifiedBy>Jorge Jimenez Osorio</cp:lastModifiedBy>
  <cp:lastPrinted>2016-04-21T01:54:52Z</cp:lastPrinted>
  <dcterms:created xsi:type="dcterms:W3CDTF">2015-10-13T02:45:24Z</dcterms:created>
  <dcterms:modified xsi:type="dcterms:W3CDTF">2016-04-21T14:11:04Z</dcterms:modified>
</cp:coreProperties>
</file>